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letic-my.sharepoint.com/personal/indre_unguraitiene_ignitis_lt1/Documents/Desktop/Pirkimai/(2026-ESO-304) Žalų vertinimo paslaugų pirkimas/Pirkimo dokumentai/"/>
    </mc:Choice>
  </mc:AlternateContent>
  <xr:revisionPtr revIDLastSave="756" documentId="8_{6A1A2318-D856-4B8C-846B-5F9F1DA7E53F}" xr6:coauthVersionLast="47" xr6:coauthVersionMax="47" xr10:uidLastSave="{3020E172-65A9-4DD2-AA35-BF2F49D03150}"/>
  <bookViews>
    <workbookView xWindow="2868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 l="1"/>
  <c r="H13" i="4"/>
  <c r="H14" i="4"/>
  <c r="H15" i="4"/>
  <c r="H16" i="4"/>
  <c r="H17" i="4"/>
  <c r="H18" i="4"/>
  <c r="H12" i="4"/>
  <c r="H9" i="4"/>
  <c r="H10" i="4"/>
  <c r="H7" i="4"/>
  <c r="H19" i="4" l="1"/>
</calcChain>
</file>

<file path=xl/sharedStrings.xml><?xml version="1.0" encoding="utf-8"?>
<sst xmlns="http://schemas.openxmlformats.org/spreadsheetml/2006/main" count="59" uniqueCount="45">
  <si>
    <t>Pasiūlymo priedas</t>
  </si>
  <si>
    <t>PASIŪLYMO KAINA</t>
  </si>
  <si>
    <t>Eil. Nr.</t>
  </si>
  <si>
    <t>Kategorija</t>
  </si>
  <si>
    <t>Preliminarus kiekis  Sutarties galiojimo laikotarpiu</t>
  </si>
  <si>
    <t xml:space="preserve">Mato vnt.
</t>
  </si>
  <si>
    <r>
      <t xml:space="preserve">Siūlomų Prekių gamintojas
</t>
    </r>
    <r>
      <rPr>
        <b/>
        <i/>
        <sz val="10"/>
        <color rgb="FFFF0000"/>
        <rFont val="Arial"/>
        <family val="2"/>
        <charset val="186"/>
      </rPr>
      <t>(kai neperkamos Prekės - ištrinti)</t>
    </r>
  </si>
  <si>
    <t xml:space="preserve">Maksimaliai priimtinas įkainis EUR be PVM
</t>
  </si>
  <si>
    <t>1 mato vieneto įkainis, EUR be PVM</t>
  </si>
  <si>
    <t>Kaina, EUR be PVM</t>
  </si>
  <si>
    <t>A</t>
  </si>
  <si>
    <t>B</t>
  </si>
  <si>
    <t>C</t>
  </si>
  <si>
    <t>D</t>
  </si>
  <si>
    <t>E</t>
  </si>
  <si>
    <t>F</t>
  </si>
  <si>
    <t>G=C*F</t>
  </si>
  <si>
    <t>1.</t>
  </si>
  <si>
    <t>Vartotojo vidaus tinklo ir elektros įrenginių fizinė apžiūra, įrengtų techninių priemonių nuostoliams išvengti užfiksavimas, galimos nuostolių atsiradimo priežasties nustatymas. Fizine apžiūra objektuose, kuriuose reikalingas specialistas su elektrotechniniu kvalifikaciniu pažymėjimu VK dirbti objektuose iki 1 kV.</t>
  </si>
  <si>
    <t>1.1.</t>
  </si>
  <si>
    <t>Vilniaus m. sav., Kauno m. sav., Klaipėdos m. sav., Šiaulių m. sav.,
Panevėžio m. sav., Utenos m. sav., Alytaus m. sav</t>
  </si>
  <si>
    <t>vnt.</t>
  </si>
  <si>
    <t>1.2.</t>
  </si>
  <si>
    <t>Likusi Lietuvos Respublikos teritorija išskyrus Neringą</t>
  </si>
  <si>
    <t>1.3.</t>
  </si>
  <si>
    <t>Neringa</t>
  </si>
  <si>
    <t>2.</t>
  </si>
  <si>
    <t>Kliento sprendimo ir atsakymo dėl nekylančios civilinės atsakomybės Pranešėjui teikimas (įkainis negali būti taikomas kaip papildomas, kai vykdomas tyrimas dėl kilusios civilinės atsakomybės).</t>
  </si>
  <si>
    <t xml:space="preserve">3. </t>
  </si>
  <si>
    <t>Fizinė sugadinto turto apžiūra, užfiksavimas ir nuostolio aprašymas.</t>
  </si>
  <si>
    <t>3.1.</t>
  </si>
  <si>
    <t>3.2.</t>
  </si>
  <si>
    <t>3.3.</t>
  </si>
  <si>
    <t>4.</t>
  </si>
  <si>
    <t>Turtinės žalos nuostolio dydžio skaičiavimas, dokumentų tvarkymo kaštai, Kliento sprendimo ir atsakymo dėl kylančios civilinės atsakomybės Pranešėjui teikimas, žalos tyrimo akto parengimas, kai sugadinto turto sąmata apima nuo 1 iki 5 pozicijų.</t>
  </si>
  <si>
    <t>5.</t>
  </si>
  <si>
    <t>Turtinės žalos nuostolio dydžio skaičiavimas, dokumentų tvarkymo kaštai, Kliento sprendimo ir atsakymo dėl kylančios civilinės atsakomybės Pranešėjui teikimas, žalos tyrimo akto parengimas, kai sugadinto turto sąmata apima nuo 6 iki 10 pozicijų.</t>
  </si>
  <si>
    <t>6.</t>
  </si>
  <si>
    <t>Turtinės žalos nuostolio dydžio skaičiavimas, dokumentų tvarkymo kaštai, Kliento sprendimo ir atsakymo dėl kylančios civilinės atsakomybės Pranešėjui teikimas, žalos tyrimo akto parengimas, kai sugadinto turto sąmata apima nuo 11 iki 15 pozicijų.</t>
  </si>
  <si>
    <t>7.</t>
  </si>
  <si>
    <t>Turtinės žalos nuostolio dydžio skaičiavimas, dokumentų tvarkymo kaštai, Kliento sprendimo ir atsakymo dėl kylančios civilinės atsakomybės Pranešėjui teikimas, žalos tyrimo akto parengimas, kai sugadinto turto sąmata apima 16 ir daugiau pozicijų, arba kai bendra nuostolio suma viršija 10 000 EUR be PVM ir sąmatos apimtis nemažiau 10 pozicijų.</t>
  </si>
  <si>
    <t>Pasiūlymo kaina EUR be PVM</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</si>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</sst>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0"/>
      <color theme="1"/>
      <name val="Arial"/>
    </font>
  </fonts>
  <fills count="5">
    <fill>
      <patternFill patternType="none"/>
    </fill>
    <fill>
      <patternFill patternType="gray125"/>
    </fill>
    <fill>
      <patternFill patternType="solid">
        <fgColor rgb="FFDBE5F1"/>
        <bgColor indexed="64"/>
      </patternFill>
    </fill>
    <fill>
      <patternFill patternType="solid">
        <fgColor theme="0" tint="-0.14999847407452621"/>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top style="thin">
        <color indexed="64"/>
      </top>
      <bottom/>
      <diagonal/>
    </border>
  </borders>
  <cellStyleXfs count="1">
    <xf numFmtId="0" fontId="0" fillId="0" borderId="0"/>
  </cellStyleXfs>
  <cellXfs count="37">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7"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2" fillId="0" borderId="0" xfId="0" applyFont="1" applyAlignment="1">
      <alignment wrapText="1"/>
    </xf>
    <xf numFmtId="0" fontId="1" fillId="0" borderId="6" xfId="0" applyFont="1" applyBorder="1" applyAlignment="1">
      <alignment horizontal="center" vertical="center" wrapText="1"/>
    </xf>
    <xf numFmtId="0" fontId="2" fillId="0" borderId="1" xfId="0" applyFont="1" applyBorder="1" applyAlignment="1">
      <alignment horizontal="justify" vertical="center" wrapText="1"/>
    </xf>
    <xf numFmtId="0" fontId="4" fillId="0" borderId="1" xfId="0" applyFont="1" applyBorder="1" applyAlignment="1">
      <alignment horizontal="justify" vertical="center" wrapText="1"/>
    </xf>
    <xf numFmtId="2" fontId="2" fillId="0" borderId="1" xfId="0" applyNumberFormat="1" applyFont="1" applyBorder="1" applyAlignment="1">
      <alignment vertical="center" wrapText="1"/>
    </xf>
    <xf numFmtId="2"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8"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1" fillId="3" borderId="11" xfId="0" applyFont="1" applyFill="1" applyBorder="1" applyAlignment="1">
      <alignment vertical="center" wrapText="1"/>
    </xf>
    <xf numFmtId="0" fontId="0" fillId="3" borderId="4" xfId="0" applyFill="1" applyBorder="1" applyAlignment="1">
      <alignment vertical="center" wrapText="1"/>
    </xf>
    <xf numFmtId="0" fontId="0" fillId="3" borderId="8" xfId="0" applyFill="1" applyBorder="1" applyAlignment="1">
      <alignment vertical="center" wrapText="1"/>
    </xf>
    <xf numFmtId="0" fontId="1" fillId="3" borderId="1" xfId="0" applyFont="1" applyFill="1" applyBorder="1" applyAlignment="1">
      <alignment horizontal="justify" vertical="center" wrapText="1"/>
    </xf>
    <xf numFmtId="0" fontId="1" fillId="3"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H24"/>
  <sheetViews>
    <sheetView tabSelected="1" topLeftCell="A8" workbookViewId="0">
      <selection activeCell="A19" sqref="A19:G19"/>
    </sheetView>
  </sheetViews>
  <sheetFormatPr defaultColWidth="8.81640625" defaultRowHeight="12.5" x14ac:dyDescent="0.25"/>
  <cols>
    <col min="1" max="1" width="6.1796875" style="1" customWidth="1"/>
    <col min="2" max="2" width="70.1796875" style="1" customWidth="1"/>
    <col min="3" max="3" width="18.81640625" style="1" customWidth="1"/>
    <col min="4" max="4" width="16.26953125" style="1" customWidth="1"/>
    <col min="5" max="5" width="2.81640625" style="1" hidden="1" customWidth="1"/>
    <col min="6" max="6" width="19.54296875" style="1" customWidth="1"/>
    <col min="7" max="7" width="18" style="1" customWidth="1"/>
    <col min="8" max="8" width="17.54296875" style="1" customWidth="1"/>
    <col min="9" max="16384" width="8.81640625" style="1"/>
  </cols>
  <sheetData>
    <row r="1" spans="1:8" ht="13" x14ac:dyDescent="0.3">
      <c r="A1" s="13"/>
      <c r="G1" s="28" t="s">
        <v>0</v>
      </c>
      <c r="H1" s="28"/>
    </row>
    <row r="2" spans="1:8" ht="13" x14ac:dyDescent="0.3">
      <c r="A2" s="29" t="s">
        <v>1</v>
      </c>
      <c r="B2" s="29"/>
      <c r="C2" s="29"/>
      <c r="D2" s="29"/>
      <c r="E2" s="29"/>
      <c r="F2" s="29"/>
      <c r="G2" s="29"/>
      <c r="H2" s="29"/>
    </row>
    <row r="3" spans="1:8" ht="17.149999999999999" customHeight="1" x14ac:dyDescent="0.25">
      <c r="A3" s="8"/>
      <c r="B3" s="8"/>
      <c r="C3" s="8"/>
      <c r="D3" s="8"/>
      <c r="E3" s="8"/>
      <c r="F3" s="8"/>
      <c r="G3" s="8"/>
      <c r="H3" s="8"/>
    </row>
    <row r="4" spans="1:8" s="5" customFormat="1" ht="201.65" customHeight="1" x14ac:dyDescent="0.3">
      <c r="A4" s="7" t="s">
        <v>2</v>
      </c>
      <c r="B4" s="7" t="s">
        <v>3</v>
      </c>
      <c r="C4" s="7" t="s">
        <v>4</v>
      </c>
      <c r="D4" s="7" t="s">
        <v>5</v>
      </c>
      <c r="E4" s="7" t="s">
        <v>6</v>
      </c>
      <c r="F4" s="22" t="s">
        <v>7</v>
      </c>
      <c r="G4" s="9" t="s">
        <v>8</v>
      </c>
      <c r="H4" s="9" t="s">
        <v>9</v>
      </c>
    </row>
    <row r="5" spans="1:8" ht="13" x14ac:dyDescent="0.25">
      <c r="A5" s="7" t="s">
        <v>10</v>
      </c>
      <c r="B5" s="7" t="s">
        <v>11</v>
      </c>
      <c r="C5" s="7" t="s">
        <v>12</v>
      </c>
      <c r="D5" s="7" t="s">
        <v>13</v>
      </c>
      <c r="E5" s="7" t="s">
        <v>14</v>
      </c>
      <c r="F5" s="9" t="s">
        <v>14</v>
      </c>
      <c r="G5" s="10" t="s">
        <v>15</v>
      </c>
      <c r="H5" s="11" t="s">
        <v>16</v>
      </c>
    </row>
    <row r="6" spans="1:8" s="14" customFormat="1" ht="77.150000000000006" customHeight="1" x14ac:dyDescent="0.25">
      <c r="A6" s="15" t="s">
        <v>17</v>
      </c>
      <c r="B6" s="32" t="s">
        <v>18</v>
      </c>
      <c r="C6" s="33"/>
      <c r="D6" s="33"/>
      <c r="E6" s="33"/>
      <c r="F6" s="33"/>
      <c r="G6" s="33"/>
      <c r="H6" s="34"/>
    </row>
    <row r="7" spans="1:8" ht="56.5" customHeight="1" x14ac:dyDescent="0.25">
      <c r="A7" s="2" t="s">
        <v>19</v>
      </c>
      <c r="B7" s="16" t="s">
        <v>20</v>
      </c>
      <c r="C7" s="4">
        <v>24</v>
      </c>
      <c r="D7" s="4" t="s">
        <v>21</v>
      </c>
      <c r="E7" s="3"/>
      <c r="F7" s="20">
        <v>170</v>
      </c>
      <c r="G7" s="18">
        <v>170</v>
      </c>
      <c r="H7" s="18">
        <f>C7*G7</f>
        <v>4080</v>
      </c>
    </row>
    <row r="8" spans="1:8" ht="44.5" customHeight="1" x14ac:dyDescent="0.25">
      <c r="A8" s="2" t="s">
        <v>22</v>
      </c>
      <c r="B8" s="16" t="s">
        <v>23</v>
      </c>
      <c r="C8" s="4">
        <v>78</v>
      </c>
      <c r="D8" s="4" t="s">
        <v>21</v>
      </c>
      <c r="E8" s="3"/>
      <c r="F8" s="20">
        <v>200</v>
      </c>
      <c r="G8" s="18">
        <v>200</v>
      </c>
      <c r="H8" s="18">
        <f t="shared" ref="H8:H10" si="0">C8*G8</f>
        <v>15600</v>
      </c>
    </row>
    <row r="9" spans="1:8" ht="32.15" customHeight="1" x14ac:dyDescent="0.25">
      <c r="A9" s="2" t="s">
        <v>24</v>
      </c>
      <c r="B9" s="16" t="s">
        <v>25</v>
      </c>
      <c r="C9" s="4">
        <v>1</v>
      </c>
      <c r="D9" s="4" t="s">
        <v>21</v>
      </c>
      <c r="E9" s="3"/>
      <c r="F9" s="20">
        <v>280</v>
      </c>
      <c r="G9" s="18">
        <v>280</v>
      </c>
      <c r="H9" s="18">
        <f t="shared" si="0"/>
        <v>280</v>
      </c>
    </row>
    <row r="10" spans="1:8" ht="40" customHeight="1" x14ac:dyDescent="0.25">
      <c r="A10" s="2" t="s">
        <v>26</v>
      </c>
      <c r="B10" s="17" t="s">
        <v>27</v>
      </c>
      <c r="C10" s="4">
        <v>1400</v>
      </c>
      <c r="D10" s="4" t="s">
        <v>21</v>
      </c>
      <c r="E10" s="3"/>
      <c r="F10" s="20">
        <v>40</v>
      </c>
      <c r="G10" s="18">
        <v>40</v>
      </c>
      <c r="H10" s="18">
        <f t="shared" si="0"/>
        <v>56000</v>
      </c>
    </row>
    <row r="11" spans="1:8" ht="50.15" customHeight="1" x14ac:dyDescent="0.25">
      <c r="A11" s="2" t="s">
        <v>28</v>
      </c>
      <c r="B11" s="35" t="s">
        <v>29</v>
      </c>
      <c r="C11" s="36"/>
      <c r="D11" s="36"/>
      <c r="E11" s="36"/>
      <c r="F11" s="36"/>
      <c r="G11" s="36"/>
      <c r="H11" s="36"/>
    </row>
    <row r="12" spans="1:8" ht="30.65" customHeight="1" x14ac:dyDescent="0.25">
      <c r="A12" s="2" t="s">
        <v>30</v>
      </c>
      <c r="B12" s="16" t="s">
        <v>20</v>
      </c>
      <c r="C12" s="4">
        <v>48</v>
      </c>
      <c r="D12" s="4" t="s">
        <v>21</v>
      </c>
      <c r="E12" s="3"/>
      <c r="F12" s="20">
        <v>40</v>
      </c>
      <c r="G12" s="18">
        <v>40</v>
      </c>
      <c r="H12" s="18">
        <f>C12*G12</f>
        <v>1920</v>
      </c>
    </row>
    <row r="13" spans="1:8" ht="26.15" customHeight="1" x14ac:dyDescent="0.25">
      <c r="A13" s="2" t="s">
        <v>31</v>
      </c>
      <c r="B13" s="16" t="s">
        <v>23</v>
      </c>
      <c r="C13" s="4">
        <v>156</v>
      </c>
      <c r="D13" s="4" t="s">
        <v>21</v>
      </c>
      <c r="E13" s="3"/>
      <c r="F13" s="20">
        <v>60</v>
      </c>
      <c r="G13" s="18">
        <v>60</v>
      </c>
      <c r="H13" s="18">
        <f t="shared" ref="H13:H18" si="1">C13*G13</f>
        <v>9360</v>
      </c>
    </row>
    <row r="14" spans="1:8" ht="22" customHeight="1" x14ac:dyDescent="0.25">
      <c r="A14" s="2" t="s">
        <v>32</v>
      </c>
      <c r="B14" s="16" t="s">
        <v>25</v>
      </c>
      <c r="C14" s="4">
        <v>1</v>
      </c>
      <c r="D14" s="4" t="s">
        <v>21</v>
      </c>
      <c r="E14" s="3"/>
      <c r="F14" s="20">
        <v>100</v>
      </c>
      <c r="G14" s="18">
        <v>100</v>
      </c>
      <c r="H14" s="18">
        <f t="shared" si="1"/>
        <v>100</v>
      </c>
    </row>
    <row r="15" spans="1:8" ht="60.65" customHeight="1" x14ac:dyDescent="0.25">
      <c r="A15" s="2" t="s">
        <v>33</v>
      </c>
      <c r="B15" s="17" t="s">
        <v>34</v>
      </c>
      <c r="C15" s="12">
        <v>400</v>
      </c>
      <c r="D15" s="4" t="s">
        <v>21</v>
      </c>
      <c r="E15" s="3"/>
      <c r="F15" s="21">
        <v>40</v>
      </c>
      <c r="G15" s="18">
        <v>40</v>
      </c>
      <c r="H15" s="18">
        <f t="shared" si="1"/>
        <v>16000</v>
      </c>
    </row>
    <row r="16" spans="1:8" ht="60.65" customHeight="1" x14ac:dyDescent="0.25">
      <c r="A16" s="2" t="s">
        <v>35</v>
      </c>
      <c r="B16" s="16" t="s">
        <v>36</v>
      </c>
      <c r="C16" s="4">
        <v>150</v>
      </c>
      <c r="D16" s="4" t="s">
        <v>21</v>
      </c>
      <c r="E16" s="3"/>
      <c r="F16" s="20">
        <v>50</v>
      </c>
      <c r="G16" s="18">
        <v>50</v>
      </c>
      <c r="H16" s="18">
        <f t="shared" si="1"/>
        <v>7500</v>
      </c>
    </row>
    <row r="17" spans="1:8" ht="70" customHeight="1" x14ac:dyDescent="0.25">
      <c r="A17" s="2" t="s">
        <v>37</v>
      </c>
      <c r="B17" s="17" t="s">
        <v>38</v>
      </c>
      <c r="C17" s="12">
        <v>80</v>
      </c>
      <c r="D17" s="4" t="s">
        <v>21</v>
      </c>
      <c r="E17" s="3"/>
      <c r="F17" s="21">
        <v>70</v>
      </c>
      <c r="G17" s="18">
        <v>70</v>
      </c>
      <c r="H17" s="18">
        <f t="shared" si="1"/>
        <v>5600</v>
      </c>
    </row>
    <row r="18" spans="1:8" ht="66.650000000000006" customHeight="1" x14ac:dyDescent="0.25">
      <c r="A18" s="2" t="s">
        <v>39</v>
      </c>
      <c r="B18" s="16" t="s">
        <v>40</v>
      </c>
      <c r="C18" s="4">
        <v>40</v>
      </c>
      <c r="D18" s="4" t="s">
        <v>21</v>
      </c>
      <c r="E18" s="3"/>
      <c r="F18" s="20">
        <v>140</v>
      </c>
      <c r="G18" s="18">
        <v>140</v>
      </c>
      <c r="H18" s="18">
        <f t="shared" si="1"/>
        <v>5600</v>
      </c>
    </row>
    <row r="19" spans="1:8" ht="13" x14ac:dyDescent="0.3">
      <c r="A19" s="30" t="s">
        <v>41</v>
      </c>
      <c r="B19" s="30"/>
      <c r="C19" s="30"/>
      <c r="D19" s="30"/>
      <c r="E19" s="30"/>
      <c r="F19" s="30"/>
      <c r="G19" s="31"/>
      <c r="H19" s="19">
        <f>SUM(H7:H18)</f>
        <v>122040</v>
      </c>
    </row>
    <row r="20" spans="1:8" ht="15" x14ac:dyDescent="0.3">
      <c r="A20" s="24" t="s">
        <v>42</v>
      </c>
      <c r="B20" s="24"/>
      <c r="C20" s="24"/>
      <c r="D20" s="24"/>
      <c r="E20" s="24"/>
      <c r="F20" s="24"/>
      <c r="G20" s="24"/>
      <c r="H20" s="4"/>
    </row>
    <row r="21" spans="1:8" ht="13" x14ac:dyDescent="0.25">
      <c r="A21" s="25" t="s">
        <v>43</v>
      </c>
      <c r="B21" s="26"/>
      <c r="C21" s="26"/>
      <c r="D21" s="26"/>
      <c r="E21" s="26"/>
      <c r="F21" s="26"/>
      <c r="G21" s="27"/>
      <c r="H21" s="4"/>
    </row>
    <row r="22" spans="1:8" x14ac:dyDescent="0.25">
      <c r="A22" s="6"/>
      <c r="B22" s="6"/>
      <c r="C22" s="6"/>
      <c r="D22" s="6"/>
      <c r="E22" s="6"/>
      <c r="F22" s="6"/>
      <c r="G22" s="6"/>
      <c r="H22" s="6"/>
    </row>
    <row r="24" spans="1:8" ht="14.5" x14ac:dyDescent="0.35">
      <c r="A24" s="23" t="s">
        <v>44</v>
      </c>
      <c r="B24" s="23"/>
      <c r="C24" s="23"/>
      <c r="D24" s="23"/>
      <c r="E24" s="23"/>
      <c r="F24" s="23"/>
      <c r="G24" s="23"/>
      <c r="H24" s="23"/>
    </row>
  </sheetData>
  <mergeCells count="8">
    <mergeCell ref="A24:H24"/>
    <mergeCell ref="A20:G20"/>
    <mergeCell ref="A21:G21"/>
    <mergeCell ref="G1:H1"/>
    <mergeCell ref="A2:H2"/>
    <mergeCell ref="A19:G19"/>
    <mergeCell ref="B6:H6"/>
    <mergeCell ref="B11:H1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3866FD-ED14-4C9B-B581-D4443CE065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Indrė Unguraitienė</cp:lastModifiedBy>
  <cp:revision/>
  <dcterms:created xsi:type="dcterms:W3CDTF">2023-10-31T10:19:24Z</dcterms:created>
  <dcterms:modified xsi:type="dcterms:W3CDTF">2026-05-15T07:58:32Z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